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2_nabijeni_VZV\rozpocet\"/>
    </mc:Choice>
  </mc:AlternateContent>
  <xr:revisionPtr revIDLastSave="0" documentId="13_ncr:1_{D4182863-E759-48F3-AE0A-C32C8181061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Nabíjení_VZV" sheetId="5" r:id="rId1"/>
  </sheets>
  <calcPr calcId="181029"/>
</workbook>
</file>

<file path=xl/calcChain.xml><?xml version="1.0" encoding="utf-8"?>
<calcChain xmlns="http://schemas.openxmlformats.org/spreadsheetml/2006/main">
  <c r="H19" i="5" l="1"/>
  <c r="H20" i="5"/>
  <c r="H37" i="5" l="1"/>
  <c r="H22" i="5"/>
  <c r="H16" i="5"/>
  <c r="H17" i="5"/>
  <c r="H18" i="5"/>
  <c r="H21" i="5"/>
  <c r="H23" i="5"/>
  <c r="H30" i="5" l="1"/>
  <c r="H31" i="5"/>
  <c r="H32" i="5"/>
  <c r="H33" i="5"/>
  <c r="H26" i="5" l="1"/>
  <c r="H27" i="5"/>
  <c r="H28" i="5"/>
  <c r="H29" i="5"/>
  <c r="H15" i="5" l="1"/>
  <c r="H25" i="5"/>
  <c r="H38" i="5" l="1"/>
  <c r="H39" i="5" l="1"/>
  <c r="H36" i="5"/>
  <c r="H34" i="5"/>
  <c r="G11" i="5" l="1"/>
</calcChain>
</file>

<file path=xl/sharedStrings.xml><?xml version="1.0" encoding="utf-8"?>
<sst xmlns="http://schemas.openxmlformats.org/spreadsheetml/2006/main" count="76" uniqueCount="57">
  <si>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</si>
  <si>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</si>
  <si>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</si>
  <si>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</si>
  <si>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</si>
  <si>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</si>
  <si>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</si>
  <si>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</si>
  <si>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</si>
  <si>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</si>
  <si>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</si>
  <si>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</si>
  <si>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</si>
  <si>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</si>
  <si>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</si>
  <si>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</si>
  <si>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</si>
  <si>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</si>
  <si>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Průzkumné práce – prověření stávajícího zapojení, tras apod.</t>
  </si>
  <si>
    <t>hod</t>
  </si>
  <si>
    <t>Revize NN zařízení (napěťové zkoušky, kontrola, měření, bezpečnostní zkoušky, zpráva)</t>
  </si>
  <si>
    <t>Kód
(ÚRS 2026/I)</t>
  </si>
  <si>
    <t>Dokumentace skutečného provedení stavby (3x tištěná, 1 elektronicky)</t>
  </si>
  <si>
    <t>741130011</t>
  </si>
  <si>
    <t>Stavební objekt:</t>
  </si>
  <si>
    <t>Drobný montážní materiál – šrouby, hmoždinky, matice, podložky, oka, dutinky, pásky, třmenové příchytky kabelů do 54mm, atd.</t>
  </si>
  <si>
    <t>Nosník ST 41x41x2000mm 2.0, pozink</t>
  </si>
  <si>
    <t>Drapákový nosník M10 FIX</t>
  </si>
  <si>
    <t>SPOJKA, S 60X200, Sendzimir - pozink</t>
  </si>
  <si>
    <t>Kabelová lávka 60x150 sendzimir</t>
  </si>
  <si>
    <t>741122632</t>
  </si>
  <si>
    <t xml:space="preserve">Montáž kabel Cu plný kulatý žíla 3x50+35 až 95+50 mm2 uložený pevně (např. CYKY, CYKFY) </t>
  </si>
  <si>
    <t xml:space="preserve">Ukončení vodič izolovaný do 50 mm2 v rozváděči nebo na přístroji </t>
  </si>
  <si>
    <t>971011411</t>
  </si>
  <si>
    <t xml:space="preserve">Vybourání výplní otvorů z lehkých betonů z prefabrikovaných dílců tl do 150 mm pl do 0,50 m2 </t>
  </si>
  <si>
    <t>741910302</t>
  </si>
  <si>
    <t xml:space="preserve">Montáž rošt a lávka typová se stojinou,výložníky a odbočkami pozinkovaná oboustranná </t>
  </si>
  <si>
    <t>741910501</t>
  </si>
  <si>
    <t xml:space="preserve">Montáž se zhotovením konstrukce pro rozvodny z profilů válcovaných </t>
  </si>
  <si>
    <t>kg</t>
  </si>
  <si>
    <t>Montážní mechanismy (pojízdné plošiny, lešení, žebříky, lávky apod.)
- pronájem, montáž, demontáž</t>
  </si>
  <si>
    <t>kpl</t>
  </si>
  <si>
    <t>„ALFAGEN – doplňující elektro rozvody VN/NN“</t>
  </si>
  <si>
    <t>Rozvaděč r47.41.10.VZV (vč. kompletace a dopravy) - specifikace Příloha č. 3</t>
  </si>
  <si>
    <t>SO02 – Přípojka NN pro nabíjecí stanici VZV</t>
  </si>
  <si>
    <t>Silový kabel pevný CYKY-J 3 X 70+50</t>
  </si>
  <si>
    <t>Zásuvka nástěnná IP66-67/400V/16A/5P 6h; IEC 60309, vč. vývodky</t>
  </si>
  <si>
    <t>Zásuvka nástěnná IP66-67/400V/32A/5P 6h; IEC 60309, vč. vývodky</t>
  </si>
  <si>
    <t>DRÁTĚNÝ ŽLAB S INTEGROVANOU SPOJKOU, 35X100, galvanicky zinkováno</t>
  </si>
  <si>
    <t xml:space="preserve">Montáž rozvodnice oceloplechová nebo plastová běžná do 100 kg </t>
  </si>
  <si>
    <t>741210003</t>
  </si>
  <si>
    <t>741130012</t>
  </si>
  <si>
    <t xml:space="preserve">Ukončení vodič izolovaný do 70 mm2 v rozváděči nebo na přístroji </t>
  </si>
  <si>
    <t>741313201</t>
  </si>
  <si>
    <t xml:space="preserve">Montáž zásuvek průmyslových nástěnných provedení IP 67 2P+PE 16 A se zapojením vodičů </t>
  </si>
  <si>
    <t>741313202</t>
  </si>
  <si>
    <t xml:space="preserve">Montáž zásuvek průmyslových nástěnných provedení IP 67 2P+PE 32 A se zapojením vodičů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</si>
</sst>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4" fontId="16" fillId="0" borderId="4" xfId="0" applyNumberFormat="1" applyFont="1" applyBorder="1" applyAlignment="1">
      <alignment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02"/>
  <sheetViews>
    <sheetView tabSelected="1" zoomScaleNormal="100" workbookViewId="0">
      <selection activeCell="M15" sqref="M15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42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24</v>
      </c>
      <c r="C6" s="17"/>
      <c r="D6" s="17" t="s">
        <v>44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4" t="s">
        <v>6</v>
      </c>
      <c r="H10" s="55"/>
      <c r="I10" s="6"/>
    </row>
    <row r="11" spans="1:9" ht="12.75" customHeight="1" x14ac:dyDescent="0.25">
      <c r="A11" s="3"/>
      <c r="B11" s="56" t="s">
        <v>13</v>
      </c>
      <c r="C11" s="56"/>
      <c r="D11" s="56"/>
      <c r="E11" s="56"/>
      <c r="F11" s="56"/>
      <c r="G11" s="57">
        <f>SUM(H15:H39)</f>
        <v>0</v>
      </c>
      <c r="H11" s="57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21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30</v>
      </c>
      <c r="D15" s="47" t="s">
        <v>31</v>
      </c>
      <c r="E15" s="48" t="s">
        <v>15</v>
      </c>
      <c r="F15" s="49">
        <v>200</v>
      </c>
      <c r="G15" s="50"/>
      <c r="H15" s="39">
        <f t="shared" ref="H15:H23" si="0">ROUND(G15*F15,2)</f>
        <v>0</v>
      </c>
      <c r="I15" s="3"/>
    </row>
    <row r="16" spans="1:9" ht="12.75" customHeight="1" x14ac:dyDescent="0.25">
      <c r="A16" s="3"/>
      <c r="B16" s="33">
        <v>2</v>
      </c>
      <c r="C16" s="51" t="s">
        <v>50</v>
      </c>
      <c r="D16" s="47" t="s">
        <v>49</v>
      </c>
      <c r="E16" s="48" t="s">
        <v>12</v>
      </c>
      <c r="F16" s="49">
        <v>1</v>
      </c>
      <c r="G16" s="50"/>
      <c r="H16" s="39">
        <f t="shared" si="0"/>
        <v>0</v>
      </c>
      <c r="I16" s="3"/>
    </row>
    <row r="17" spans="1:9" ht="12.75" customHeight="1" x14ac:dyDescent="0.25">
      <c r="A17" s="3"/>
      <c r="B17" s="33">
        <v>3</v>
      </c>
      <c r="C17" s="51" t="s">
        <v>51</v>
      </c>
      <c r="D17" s="47" t="s">
        <v>52</v>
      </c>
      <c r="E17" s="48" t="s">
        <v>12</v>
      </c>
      <c r="F17" s="49">
        <v>6</v>
      </c>
      <c r="G17" s="50"/>
      <c r="H17" s="39">
        <f t="shared" si="0"/>
        <v>0</v>
      </c>
      <c r="I17" s="3"/>
    </row>
    <row r="18" spans="1:9" ht="12.75" customHeight="1" x14ac:dyDescent="0.25">
      <c r="A18" s="3"/>
      <c r="B18" s="33">
        <v>4</v>
      </c>
      <c r="C18" s="51" t="s">
        <v>23</v>
      </c>
      <c r="D18" s="47" t="s">
        <v>32</v>
      </c>
      <c r="E18" s="48" t="s">
        <v>12</v>
      </c>
      <c r="F18" s="49">
        <v>2</v>
      </c>
      <c r="G18" s="50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1" t="s">
        <v>53</v>
      </c>
      <c r="D19" s="47" t="s">
        <v>54</v>
      </c>
      <c r="E19" s="48" t="s">
        <v>12</v>
      </c>
      <c r="F19" s="49">
        <v>1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55</v>
      </c>
      <c r="D20" s="52" t="s">
        <v>56</v>
      </c>
      <c r="E20" s="48" t="s">
        <v>12</v>
      </c>
      <c r="F20" s="49">
        <v>3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35</v>
      </c>
      <c r="D21" s="47" t="s">
        <v>36</v>
      </c>
      <c r="E21" s="48" t="s">
        <v>15</v>
      </c>
      <c r="F21" s="49">
        <v>18</v>
      </c>
      <c r="G21" s="50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1" t="s">
        <v>37</v>
      </c>
      <c r="D22" s="47" t="s">
        <v>38</v>
      </c>
      <c r="E22" s="48" t="s">
        <v>39</v>
      </c>
      <c r="F22" s="49">
        <v>100</v>
      </c>
      <c r="G22" s="50"/>
      <c r="H22" s="53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33</v>
      </c>
      <c r="D23" s="52" t="s">
        <v>34</v>
      </c>
      <c r="E23" s="48" t="s">
        <v>12</v>
      </c>
      <c r="F23" s="49">
        <v>1</v>
      </c>
      <c r="G23" s="50"/>
      <c r="H23" s="39">
        <f t="shared" si="0"/>
        <v>0</v>
      </c>
      <c r="I23" s="3"/>
    </row>
    <row r="24" spans="1:9" ht="15.9" customHeight="1" x14ac:dyDescent="0.35">
      <c r="A24" s="16"/>
      <c r="B24" s="33"/>
      <c r="C24" s="29"/>
      <c r="D24" s="30" t="s">
        <v>16</v>
      </c>
      <c r="E24" s="28"/>
      <c r="F24" s="28"/>
      <c r="G24" s="31"/>
      <c r="H24" s="39"/>
      <c r="I24" s="16"/>
    </row>
    <row r="25" spans="1:9" ht="11.9" customHeight="1" x14ac:dyDescent="0.25">
      <c r="A25" s="3"/>
      <c r="B25" s="33">
        <v>10</v>
      </c>
      <c r="C25" s="34"/>
      <c r="D25" s="40" t="s">
        <v>45</v>
      </c>
      <c r="E25" s="36" t="s">
        <v>15</v>
      </c>
      <c r="F25" s="37">
        <v>200</v>
      </c>
      <c r="G25" s="38"/>
      <c r="H25" s="39">
        <f t="shared" ref="H25:H34" si="1">ROUND(G25*F25,2)</f>
        <v>0</v>
      </c>
      <c r="I25" s="22"/>
    </row>
    <row r="26" spans="1:9" ht="11.9" customHeight="1" x14ac:dyDescent="0.25">
      <c r="A26" s="3"/>
      <c r="B26" s="33">
        <v>11</v>
      </c>
      <c r="C26" s="34"/>
      <c r="D26" s="52" t="s">
        <v>43</v>
      </c>
      <c r="E26" s="48" t="s">
        <v>12</v>
      </c>
      <c r="F26" s="49">
        <v>1</v>
      </c>
      <c r="G26" s="50"/>
      <c r="H26" s="39">
        <f t="shared" si="1"/>
        <v>0</v>
      </c>
      <c r="I26" s="22"/>
    </row>
    <row r="27" spans="1:9" ht="11.9" customHeight="1" x14ac:dyDescent="0.25">
      <c r="A27" s="3"/>
      <c r="B27" s="33">
        <v>12</v>
      </c>
      <c r="C27" s="34"/>
      <c r="D27" s="52" t="s">
        <v>46</v>
      </c>
      <c r="E27" s="48" t="s">
        <v>12</v>
      </c>
      <c r="F27" s="49">
        <v>1</v>
      </c>
      <c r="G27" s="50"/>
      <c r="H27" s="39">
        <f t="shared" si="1"/>
        <v>0</v>
      </c>
      <c r="I27" s="22"/>
    </row>
    <row r="28" spans="1:9" ht="11.9" customHeight="1" x14ac:dyDescent="0.25">
      <c r="A28" s="3"/>
      <c r="B28" s="33">
        <v>13</v>
      </c>
      <c r="C28" s="34"/>
      <c r="D28" s="52" t="s">
        <v>47</v>
      </c>
      <c r="E28" s="48" t="s">
        <v>12</v>
      </c>
      <c r="F28" s="49">
        <v>3</v>
      </c>
      <c r="G28" s="50"/>
      <c r="H28" s="39">
        <f t="shared" si="1"/>
        <v>0</v>
      </c>
      <c r="I28" s="22"/>
    </row>
    <row r="29" spans="1:9" ht="11.9" customHeight="1" x14ac:dyDescent="0.25">
      <c r="A29" s="3"/>
      <c r="B29" s="33">
        <v>14</v>
      </c>
      <c r="C29" s="34"/>
      <c r="D29" s="47" t="s">
        <v>48</v>
      </c>
      <c r="E29" s="48" t="s">
        <v>15</v>
      </c>
      <c r="F29" s="49">
        <v>6</v>
      </c>
      <c r="G29" s="50"/>
      <c r="H29" s="39">
        <f t="shared" si="1"/>
        <v>0</v>
      </c>
      <c r="I29" s="22"/>
    </row>
    <row r="30" spans="1:9" ht="11.9" customHeight="1" x14ac:dyDescent="0.25">
      <c r="A30" s="3"/>
      <c r="B30" s="33">
        <v>15</v>
      </c>
      <c r="C30" s="34"/>
      <c r="D30" s="47" t="s">
        <v>29</v>
      </c>
      <c r="E30" s="48" t="s">
        <v>15</v>
      </c>
      <c r="F30" s="49">
        <v>12</v>
      </c>
      <c r="G30" s="50"/>
      <c r="H30" s="39">
        <f t="shared" si="1"/>
        <v>0</v>
      </c>
      <c r="I30" s="22"/>
    </row>
    <row r="31" spans="1:9" ht="11.9" customHeight="1" x14ac:dyDescent="0.25">
      <c r="A31" s="3"/>
      <c r="B31" s="33">
        <v>16</v>
      </c>
      <c r="C31" s="34"/>
      <c r="D31" s="47" t="s">
        <v>26</v>
      </c>
      <c r="E31" s="48" t="s">
        <v>12</v>
      </c>
      <c r="F31" s="49">
        <v>10</v>
      </c>
      <c r="G31" s="50"/>
      <c r="H31" s="39">
        <f t="shared" si="1"/>
        <v>0</v>
      </c>
      <c r="I31" s="22"/>
    </row>
    <row r="32" spans="1:9" ht="11.9" customHeight="1" x14ac:dyDescent="0.25">
      <c r="A32" s="3"/>
      <c r="B32" s="33">
        <v>17</v>
      </c>
      <c r="C32" s="34"/>
      <c r="D32" s="40" t="s">
        <v>27</v>
      </c>
      <c r="E32" s="36" t="s">
        <v>12</v>
      </c>
      <c r="F32" s="37">
        <v>40</v>
      </c>
      <c r="G32" s="38"/>
      <c r="H32" s="39">
        <f t="shared" si="1"/>
        <v>0</v>
      </c>
      <c r="I32" s="22"/>
    </row>
    <row r="33" spans="1:9" ht="11.9" customHeight="1" x14ac:dyDescent="0.25">
      <c r="A33" s="3"/>
      <c r="B33" s="33">
        <v>18</v>
      </c>
      <c r="C33" s="34"/>
      <c r="D33" s="47" t="s">
        <v>28</v>
      </c>
      <c r="E33" s="48" t="s">
        <v>12</v>
      </c>
      <c r="F33" s="49">
        <v>30</v>
      </c>
      <c r="G33" s="50"/>
      <c r="H33" s="39">
        <f t="shared" si="1"/>
        <v>0</v>
      </c>
      <c r="I33" s="22"/>
    </row>
    <row r="34" spans="1:9" ht="27.5" customHeight="1" x14ac:dyDescent="0.25">
      <c r="A34" s="3"/>
      <c r="B34" s="33">
        <v>19</v>
      </c>
      <c r="C34" s="34"/>
      <c r="D34" s="35" t="s">
        <v>25</v>
      </c>
      <c r="E34" s="36" t="s">
        <v>12</v>
      </c>
      <c r="F34" s="37">
        <v>1</v>
      </c>
      <c r="G34" s="38"/>
      <c r="H34" s="39">
        <f t="shared" si="1"/>
        <v>0</v>
      </c>
      <c r="I34" s="22"/>
    </row>
    <row r="35" spans="1:9" ht="15" customHeight="1" x14ac:dyDescent="0.35">
      <c r="A35" s="16"/>
      <c r="B35" s="33"/>
      <c r="C35" s="29"/>
      <c r="D35" s="30" t="s">
        <v>17</v>
      </c>
      <c r="E35" s="28"/>
      <c r="F35" s="28"/>
      <c r="G35" s="31"/>
      <c r="H35" s="32"/>
      <c r="I35" s="16"/>
    </row>
    <row r="36" spans="1:9" ht="11.9" customHeight="1" x14ac:dyDescent="0.25">
      <c r="A36" s="3"/>
      <c r="B36" s="33">
        <v>20</v>
      </c>
      <c r="C36" s="34"/>
      <c r="D36" s="35" t="s">
        <v>18</v>
      </c>
      <c r="E36" s="36" t="s">
        <v>19</v>
      </c>
      <c r="F36" s="37">
        <v>1</v>
      </c>
      <c r="G36" s="38"/>
      <c r="H36" s="39">
        <f>ROUND(G36*F36,2)</f>
        <v>0</v>
      </c>
      <c r="I36" s="3"/>
    </row>
    <row r="37" spans="1:9" ht="11.9" customHeight="1" x14ac:dyDescent="0.25">
      <c r="A37" s="3"/>
      <c r="B37" s="33">
        <v>21</v>
      </c>
      <c r="C37" s="34"/>
      <c r="D37" s="52" t="s">
        <v>40</v>
      </c>
      <c r="E37" s="48" t="s">
        <v>41</v>
      </c>
      <c r="F37" s="49">
        <v>1</v>
      </c>
      <c r="G37" s="50"/>
      <c r="H37" s="39">
        <f>ROUND(G37*F37,2)</f>
        <v>0</v>
      </c>
      <c r="I37" s="3"/>
    </row>
    <row r="38" spans="1:9" ht="11.9" customHeight="1" x14ac:dyDescent="0.25">
      <c r="A38" s="3"/>
      <c r="B38" s="33">
        <v>22</v>
      </c>
      <c r="C38" s="34"/>
      <c r="D38" s="35" t="s">
        <v>22</v>
      </c>
      <c r="E38" s="36" t="s">
        <v>12</v>
      </c>
      <c r="F38" s="37">
        <v>1</v>
      </c>
      <c r="G38" s="38"/>
      <c r="H38" s="39">
        <f>ROUND(G38*F38,2)</f>
        <v>0</v>
      </c>
      <c r="I38" s="3"/>
    </row>
    <row r="39" spans="1:9" ht="11.9" customHeight="1" x14ac:dyDescent="0.25">
      <c r="A39" s="3"/>
      <c r="B39" s="33">
        <v>23</v>
      </c>
      <c r="C39" s="34"/>
      <c r="D39" s="35" t="s">
        <v>20</v>
      </c>
      <c r="E39" s="36" t="s">
        <v>12</v>
      </c>
      <c r="F39" s="37">
        <v>1</v>
      </c>
      <c r="G39" s="38"/>
      <c r="H39" s="39">
        <f>ROUND(G39*F39,2)</f>
        <v>0</v>
      </c>
      <c r="I39" s="3"/>
    </row>
    <row r="40" spans="1:9" ht="11.9" customHeight="1" x14ac:dyDescent="0.3">
      <c r="G40" s="2"/>
    </row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  <row r="65487" ht="12.75" customHeight="1" x14ac:dyDescent="0.3"/>
    <row r="65488" ht="12.75" customHeight="1" x14ac:dyDescent="0.3"/>
    <row r="65489" ht="12.75" customHeight="1" x14ac:dyDescent="0.3"/>
    <row r="65490" ht="12.75" customHeight="1" x14ac:dyDescent="0.3"/>
    <row r="65491" ht="12.75" customHeight="1" x14ac:dyDescent="0.3"/>
    <row r="65492" ht="12.75" customHeight="1" x14ac:dyDescent="0.3"/>
    <row r="65493" ht="12.75" customHeight="1" x14ac:dyDescent="0.3"/>
    <row r="65494" ht="12.75" customHeight="1" x14ac:dyDescent="0.3"/>
    <row r="65495" ht="12.75" customHeight="1" x14ac:dyDescent="0.3"/>
    <row r="65496" ht="12.75" customHeight="1" x14ac:dyDescent="0.3"/>
    <row r="65497" ht="12.75" customHeight="1" x14ac:dyDescent="0.3"/>
    <row r="65498" ht="12.75" customHeight="1" x14ac:dyDescent="0.3"/>
    <row r="65499" ht="12.75" customHeight="1" x14ac:dyDescent="0.3"/>
    <row r="65500" ht="12.75" customHeight="1" x14ac:dyDescent="0.3"/>
    <row r="65501" ht="12.75" customHeight="1" x14ac:dyDescent="0.3"/>
    <row r="65502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21:C23 C15:C18 C19: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Nabíjení_VZV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2026-03-27T08:01:00Z</cp:lastPrinted>
  <dcterms:created xsi:type="dcterms:W3CDTF">2025-03-24T08:01:25Z</dcterms:created>
  <dcterms:modified xsi:type="dcterms:W3CDTF">2026-04-06T07:59:12Z</dcterms:modified>
</cp:coreProperties>
</file>